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Table2!$9:$9</definedName>
    <definedName name="_xlnm.Print_Area" localSheetId="1">Table2!$A$1:$F$58</definedName>
  </definedNames>
  <calcPr calcId="145621"/>
</workbook>
</file>

<file path=xl/calcChain.xml><?xml version="1.0" encoding="utf-8"?>
<calcChain xmlns="http://schemas.openxmlformats.org/spreadsheetml/2006/main">
  <c r="F34" i="2" l="1"/>
  <c r="E34" i="2"/>
  <c r="F36" i="2"/>
  <c r="F51" i="2"/>
  <c r="E51" i="2"/>
  <c r="F53" i="2"/>
  <c r="F4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5" i="2"/>
  <c r="F37" i="2"/>
  <c r="F33" i="2" s="1"/>
  <c r="F32" i="2" s="1"/>
  <c r="F10" i="2" s="1"/>
  <c r="F38" i="2"/>
  <c r="F39" i="2"/>
  <c r="F41" i="2"/>
  <c r="F42" i="2"/>
  <c r="F43" i="2"/>
  <c r="F44" i="2"/>
  <c r="F45" i="2"/>
  <c r="F46" i="2"/>
  <c r="F47" i="2"/>
  <c r="F48" i="2"/>
  <c r="F49" i="2"/>
  <c r="F50" i="2"/>
  <c r="F52" i="2"/>
  <c r="F54" i="2"/>
  <c r="F55" i="2"/>
  <c r="F56" i="2"/>
  <c r="F57" i="2"/>
  <c r="F58" i="2"/>
  <c r="F59" i="2"/>
  <c r="F60" i="2"/>
  <c r="E33" i="2" l="1"/>
  <c r="E32" i="2" s="1"/>
  <c r="E10" i="2" s="1"/>
</calcChain>
</file>

<file path=xl/sharedStrings.xml><?xml version="1.0" encoding="utf-8"?>
<sst xmlns="http://schemas.openxmlformats.org/spreadsheetml/2006/main" count="196" uniqueCount="75">
  <si>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</si>
  <si>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</si>
  <si>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</si>
  <si>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</si>
  <si>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</si>
  <si>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</si>
  <si>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</si>
  <si>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</si>
  <si>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</si>
  <si>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</si>
  <si>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</si>
  <si>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</si>
  <si>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</si>
  <si>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</si>
  <si>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</si>
  <si>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</si>
  <si>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</si>
  <si>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</si>
  <si>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</si>
  <si>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</si>
  <si>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</si>
  <si>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</si>
  <si>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</si>
  <si>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</si>
  <si>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</si>
  <si>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</si>
  <si>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</si>
  <si>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</si>
  <si>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</si>
  <si>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</si>
  <si>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</si>
  <si>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</si>
  <si>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</si>
  <si>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</si>
  <si>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</si>
  <si>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</si>
  <si>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</si>
  <si>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</si>
  <si>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</si>
  <si>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</si>
  <si>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</si>
  <si>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</si>
  <si>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</si>
  <si>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</si>
  <si>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</si>
  <si>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</si>
  <si>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</si>
  <si>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</si>
  <si>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</si>
  <si>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</si>
  <si>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</si>
  <si>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</si>
  <si>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</si>
  <si>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</si>
  <si>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</si>
  <si>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</si>
  <si>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</si>
  <si>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</si>
  <si>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</si>
  <si>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</si>
  <si>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</si>
  <si>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</si>
  <si>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</si>
  <si>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</si>
  <si>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</si>
  <si>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</si>
  <si>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</si>
  <si>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</si>
  <si>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</si>
  <si>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</si>
  <si>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</si>
  <si>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</si>
  <si>
    <t>Приложение 2
к   решению Совета сельского поселения "Серёгово"  от 18.02.2020г. №4-35/1</t>
  </si>
  <si>
    <t>Изменения</t>
  </si>
  <si>
    <t xml:space="preserve"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</si>
</sst>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4" t="s">
        <v>1</v>
      </c>
      <c r="E1" s="14"/>
      <c r="F1" s="14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5" t="s">
        <v>2</v>
      </c>
      <c r="B3" s="15"/>
      <c r="C3" s="15"/>
      <c r="D3" s="15"/>
      <c r="E3" s="15"/>
      <c r="F3" s="15"/>
    </row>
    <row r="4" spans="1:6" ht="18.75" x14ac:dyDescent="0.2">
      <c r="A4" s="15" t="s">
        <v>0</v>
      </c>
      <c r="B4" s="15"/>
      <c r="C4" s="15"/>
      <c r="D4" s="15"/>
      <c r="E4" s="15"/>
      <c r="F4" s="15"/>
    </row>
    <row r="5" spans="1:6" ht="18.75" x14ac:dyDescent="0.2">
      <c r="A5" s="16" t="s">
        <v>3</v>
      </c>
      <c r="B5" s="16" t="s">
        <v>4</v>
      </c>
      <c r="C5" s="16" t="s">
        <v>5</v>
      </c>
      <c r="D5" s="17" t="s">
        <v>6</v>
      </c>
      <c r="E5" s="17"/>
      <c r="F5" s="17"/>
    </row>
    <row r="6" spans="1:6" ht="18.75" x14ac:dyDescent="0.2">
      <c r="A6" s="17" t="s">
        <v>0</v>
      </c>
      <c r="B6" s="17" t="s">
        <v>0</v>
      </c>
      <c r="C6" s="17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view="pageBreakPreview" topLeftCell="A43" zoomScale="60" zoomScaleNormal="100" workbookViewId="0">
      <selection activeCell="H8" sqref="H8"/>
    </sheetView>
  </sheetViews>
  <sheetFormatPr defaultRowHeight="12.75" x14ac:dyDescent="0.2"/>
  <cols>
    <col min="1" max="1" width="63.1640625" customWidth="1"/>
    <col min="2" max="2" width="21.83203125"/>
    <col min="3" max="3" width="8.1640625" customWidth="1"/>
    <col min="4" max="4" width="23.33203125" hidden="1" customWidth="1"/>
    <col min="5" max="5" width="15.1640625" hidden="1" customWidth="1"/>
    <col min="6" max="6" width="23.33203125"/>
  </cols>
  <sheetData>
    <row r="1" spans="1:6" ht="73.5" customHeight="1" x14ac:dyDescent="0.2">
      <c r="B1" s="18" t="s">
        <v>72</v>
      </c>
      <c r="C1" s="18"/>
      <c r="D1" s="18"/>
      <c r="E1" s="18"/>
      <c r="F1" s="18"/>
    </row>
    <row r="3" spans="1:6" ht="93" customHeight="1" x14ac:dyDescent="0.2">
      <c r="A3" s="18" t="s">
        <v>71</v>
      </c>
      <c r="B3" s="18"/>
      <c r="C3" s="18"/>
      <c r="D3" s="18"/>
      <c r="E3" s="18"/>
      <c r="F3" s="18"/>
    </row>
    <row r="4" spans="1:6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6" ht="99" customHeight="1" x14ac:dyDescent="0.2">
      <c r="A5" s="15" t="s">
        <v>74</v>
      </c>
      <c r="B5" s="15"/>
      <c r="C5" s="15"/>
      <c r="D5" s="15"/>
      <c r="E5" s="15"/>
      <c r="F5" s="15"/>
    </row>
    <row r="6" spans="1:6" ht="18.75" x14ac:dyDescent="0.2">
      <c r="A6" s="15" t="s">
        <v>0</v>
      </c>
      <c r="B6" s="15"/>
      <c r="C6" s="15"/>
      <c r="D6" s="15"/>
      <c r="E6" s="15"/>
      <c r="F6" s="15"/>
    </row>
    <row r="7" spans="1:6" ht="38.25" customHeight="1" x14ac:dyDescent="0.2">
      <c r="A7" s="16" t="s">
        <v>3</v>
      </c>
      <c r="B7" s="16" t="s">
        <v>4</v>
      </c>
      <c r="C7" s="16" t="s">
        <v>5</v>
      </c>
      <c r="D7" s="17" t="s">
        <v>6</v>
      </c>
      <c r="E7" s="17"/>
      <c r="F7" s="17"/>
    </row>
    <row r="8" spans="1:6" ht="18.75" x14ac:dyDescent="0.2">
      <c r="A8" s="17" t="s">
        <v>0</v>
      </c>
      <c r="B8" s="17" t="s">
        <v>0</v>
      </c>
      <c r="C8" s="17" t="s">
        <v>0</v>
      </c>
      <c r="D8" s="2"/>
      <c r="E8" s="2"/>
      <c r="F8" s="2"/>
    </row>
    <row r="9" spans="1:6" ht="15.75" x14ac:dyDescent="0.2">
      <c r="A9" s="3">
        <v>1</v>
      </c>
      <c r="B9" s="3">
        <v>2</v>
      </c>
      <c r="C9" s="3">
        <v>3</v>
      </c>
      <c r="D9" s="3">
        <v>4</v>
      </c>
      <c r="E9" s="10" t="s">
        <v>73</v>
      </c>
      <c r="F9" s="3">
        <v>4</v>
      </c>
    </row>
    <row r="10" spans="1:6" ht="15.75" x14ac:dyDescent="0.2">
      <c r="A10" s="4" t="s">
        <v>10</v>
      </c>
      <c r="B10" s="5" t="s">
        <v>0</v>
      </c>
      <c r="C10" s="5" t="s">
        <v>0</v>
      </c>
      <c r="D10" s="10">
        <v>3949.5149999999999</v>
      </c>
      <c r="E10" s="13">
        <f>E11+E23+E32</f>
        <v>-4.0000000000000036E-2</v>
      </c>
      <c r="F10" s="10">
        <f>F11+F23+F32</f>
        <v>3949.4750000000004</v>
      </c>
    </row>
    <row r="11" spans="1:6" ht="63" x14ac:dyDescent="0.2">
      <c r="A11" s="6" t="s">
        <v>11</v>
      </c>
      <c r="B11" s="7" t="s">
        <v>12</v>
      </c>
      <c r="C11" s="7" t="s">
        <v>0</v>
      </c>
      <c r="D11" s="11">
        <v>946.11099999999999</v>
      </c>
      <c r="E11" s="11"/>
      <c r="F11" s="10">
        <f t="shared" ref="F11:F60" si="0">D11</f>
        <v>946.11099999999999</v>
      </c>
    </row>
    <row r="12" spans="1:6" ht="63" x14ac:dyDescent="0.2">
      <c r="A12" s="6" t="s">
        <v>13</v>
      </c>
      <c r="B12" s="7" t="s">
        <v>14</v>
      </c>
      <c r="C12" s="7" t="s">
        <v>0</v>
      </c>
      <c r="D12" s="11">
        <v>946.11099999999999</v>
      </c>
      <c r="E12" s="11"/>
      <c r="F12" s="10">
        <f t="shared" si="0"/>
        <v>946.11099999999999</v>
      </c>
    </row>
    <row r="13" spans="1:6" ht="15.75" x14ac:dyDescent="0.2">
      <c r="A13" s="6" t="s">
        <v>15</v>
      </c>
      <c r="B13" s="7" t="s">
        <v>16</v>
      </c>
      <c r="C13" s="7" t="s">
        <v>0</v>
      </c>
      <c r="D13" s="11">
        <v>450</v>
      </c>
      <c r="E13" s="11"/>
      <c r="F13" s="10">
        <f t="shared" si="0"/>
        <v>450</v>
      </c>
    </row>
    <row r="14" spans="1:6" ht="47.25" x14ac:dyDescent="0.2">
      <c r="A14" s="8" t="s">
        <v>17</v>
      </c>
      <c r="B14" s="9" t="s">
        <v>16</v>
      </c>
      <c r="C14" s="9" t="s">
        <v>18</v>
      </c>
      <c r="D14" s="12">
        <v>450</v>
      </c>
      <c r="E14" s="12"/>
      <c r="F14" s="10">
        <f t="shared" si="0"/>
        <v>450</v>
      </c>
    </row>
    <row r="15" spans="1:6" ht="15.75" x14ac:dyDescent="0.2">
      <c r="A15" s="6" t="s">
        <v>19</v>
      </c>
      <c r="B15" s="7" t="s">
        <v>20</v>
      </c>
      <c r="C15" s="7" t="s">
        <v>0</v>
      </c>
      <c r="D15" s="11">
        <v>25</v>
      </c>
      <c r="E15" s="11"/>
      <c r="F15" s="10">
        <f t="shared" si="0"/>
        <v>25</v>
      </c>
    </row>
    <row r="16" spans="1:6" ht="47.25" x14ac:dyDescent="0.2">
      <c r="A16" s="8" t="s">
        <v>17</v>
      </c>
      <c r="B16" s="9" t="s">
        <v>20</v>
      </c>
      <c r="C16" s="9" t="s">
        <v>18</v>
      </c>
      <c r="D16" s="12">
        <v>25</v>
      </c>
      <c r="E16" s="12"/>
      <c r="F16" s="10">
        <f t="shared" si="0"/>
        <v>25</v>
      </c>
    </row>
    <row r="17" spans="1:6" ht="15.75" x14ac:dyDescent="0.2">
      <c r="A17" s="6" t="s">
        <v>21</v>
      </c>
      <c r="B17" s="7" t="s">
        <v>22</v>
      </c>
      <c r="C17" s="7" t="s">
        <v>0</v>
      </c>
      <c r="D17" s="11">
        <v>300</v>
      </c>
      <c r="E17" s="11" t="s">
        <v>0</v>
      </c>
      <c r="F17" s="10">
        <f t="shared" si="0"/>
        <v>300</v>
      </c>
    </row>
    <row r="18" spans="1:6" ht="47.25" x14ac:dyDescent="0.2">
      <c r="A18" s="8" t="s">
        <v>17</v>
      </c>
      <c r="B18" s="9" t="s">
        <v>22</v>
      </c>
      <c r="C18" s="9" t="s">
        <v>18</v>
      </c>
      <c r="D18" s="12">
        <v>300</v>
      </c>
      <c r="E18" s="12" t="s">
        <v>0</v>
      </c>
      <c r="F18" s="10">
        <f t="shared" si="0"/>
        <v>300</v>
      </c>
    </row>
    <row r="19" spans="1:6" ht="63" x14ac:dyDescent="0.2">
      <c r="A19" s="8" t="s">
        <v>66</v>
      </c>
      <c r="B19" s="9" t="s">
        <v>23</v>
      </c>
      <c r="C19" s="9" t="s">
        <v>0</v>
      </c>
      <c r="D19" s="12">
        <v>60</v>
      </c>
      <c r="E19" s="12"/>
      <c r="F19" s="10">
        <f t="shared" si="0"/>
        <v>60</v>
      </c>
    </row>
    <row r="20" spans="1:6" ht="47.25" x14ac:dyDescent="0.2">
      <c r="A20" s="8" t="s">
        <v>17</v>
      </c>
      <c r="B20" s="9" t="s">
        <v>23</v>
      </c>
      <c r="C20" s="9" t="s">
        <v>18</v>
      </c>
      <c r="D20" s="12">
        <v>60</v>
      </c>
      <c r="E20" s="12"/>
      <c r="F20" s="10">
        <f t="shared" si="0"/>
        <v>60</v>
      </c>
    </row>
    <row r="21" spans="1:6" ht="51" customHeight="1" x14ac:dyDescent="0.2">
      <c r="A21" s="6" t="s">
        <v>70</v>
      </c>
      <c r="B21" s="7" t="s">
        <v>69</v>
      </c>
      <c r="C21" s="7" t="s">
        <v>0</v>
      </c>
      <c r="D21" s="11">
        <v>111.111</v>
      </c>
      <c r="E21" s="11"/>
      <c r="F21" s="10">
        <f t="shared" si="0"/>
        <v>111.111</v>
      </c>
    </row>
    <row r="22" spans="1:6" ht="47.25" x14ac:dyDescent="0.2">
      <c r="A22" s="8" t="s">
        <v>17</v>
      </c>
      <c r="B22" s="9" t="s">
        <v>69</v>
      </c>
      <c r="C22" s="9" t="s">
        <v>18</v>
      </c>
      <c r="D22" s="12">
        <v>111.111</v>
      </c>
      <c r="E22" s="12"/>
      <c r="F22" s="10">
        <f t="shared" si="0"/>
        <v>111.111</v>
      </c>
    </row>
    <row r="23" spans="1:6" ht="47.25" x14ac:dyDescent="0.2">
      <c r="A23" s="6" t="s">
        <v>24</v>
      </c>
      <c r="B23" s="7" t="s">
        <v>25</v>
      </c>
      <c r="C23" s="7" t="s">
        <v>0</v>
      </c>
      <c r="D23" s="11">
        <v>83.667000000000002</v>
      </c>
      <c r="E23" s="11"/>
      <c r="F23" s="10">
        <f t="shared" si="0"/>
        <v>83.667000000000002</v>
      </c>
    </row>
    <row r="24" spans="1:6" ht="63" x14ac:dyDescent="0.2">
      <c r="A24" s="6" t="s">
        <v>26</v>
      </c>
      <c r="B24" s="7" t="s">
        <v>27</v>
      </c>
      <c r="C24" s="7" t="s">
        <v>0</v>
      </c>
      <c r="D24" s="11">
        <v>71.667000000000002</v>
      </c>
      <c r="E24" s="11"/>
      <c r="F24" s="10">
        <f t="shared" si="0"/>
        <v>71.667000000000002</v>
      </c>
    </row>
    <row r="25" spans="1:6" ht="15.75" x14ac:dyDescent="0.2">
      <c r="A25" s="6" t="s">
        <v>28</v>
      </c>
      <c r="B25" s="7" t="s">
        <v>29</v>
      </c>
      <c r="C25" s="7" t="s">
        <v>0</v>
      </c>
      <c r="D25" s="11">
        <v>5</v>
      </c>
      <c r="E25" s="11"/>
      <c r="F25" s="10">
        <f t="shared" si="0"/>
        <v>5</v>
      </c>
    </row>
    <row r="26" spans="1:6" ht="47.25" x14ac:dyDescent="0.2">
      <c r="A26" s="8" t="s">
        <v>17</v>
      </c>
      <c r="B26" s="9" t="s">
        <v>29</v>
      </c>
      <c r="C26" s="9" t="s">
        <v>18</v>
      </c>
      <c r="D26" s="12">
        <v>5</v>
      </c>
      <c r="E26" s="12"/>
      <c r="F26" s="10">
        <f t="shared" si="0"/>
        <v>5</v>
      </c>
    </row>
    <row r="27" spans="1:6" ht="48" customHeight="1" x14ac:dyDescent="0.2">
      <c r="A27" s="6" t="s">
        <v>67</v>
      </c>
      <c r="B27" s="7" t="s">
        <v>68</v>
      </c>
      <c r="C27" s="7" t="s">
        <v>0</v>
      </c>
      <c r="D27" s="11">
        <v>66.667000000000002</v>
      </c>
      <c r="E27" s="11"/>
      <c r="F27" s="10">
        <f t="shared" si="0"/>
        <v>66.667000000000002</v>
      </c>
    </row>
    <row r="28" spans="1:6" ht="47.25" x14ac:dyDescent="0.2">
      <c r="A28" s="8" t="s">
        <v>17</v>
      </c>
      <c r="B28" s="9" t="s">
        <v>68</v>
      </c>
      <c r="C28" s="9" t="s">
        <v>18</v>
      </c>
      <c r="D28" s="12">
        <v>66.667000000000002</v>
      </c>
      <c r="E28" s="12"/>
      <c r="F28" s="10">
        <f t="shared" si="0"/>
        <v>66.667000000000002</v>
      </c>
    </row>
    <row r="29" spans="1:6" ht="31.5" x14ac:dyDescent="0.2">
      <c r="A29" s="6" t="s">
        <v>30</v>
      </c>
      <c r="B29" s="7" t="s">
        <v>31</v>
      </c>
      <c r="C29" s="7" t="s">
        <v>0</v>
      </c>
      <c r="D29" s="11">
        <v>12</v>
      </c>
      <c r="E29" s="11"/>
      <c r="F29" s="10">
        <f t="shared" si="0"/>
        <v>12</v>
      </c>
    </row>
    <row r="30" spans="1:6" ht="31.5" x14ac:dyDescent="0.2">
      <c r="A30" s="6" t="s">
        <v>32</v>
      </c>
      <c r="B30" s="7" t="s">
        <v>33</v>
      </c>
      <c r="C30" s="7" t="s">
        <v>0</v>
      </c>
      <c r="D30" s="11">
        <v>12</v>
      </c>
      <c r="E30" s="11"/>
      <c r="F30" s="10">
        <f t="shared" si="0"/>
        <v>12</v>
      </c>
    </row>
    <row r="31" spans="1:6" ht="47.25" x14ac:dyDescent="0.2">
      <c r="A31" s="8" t="s">
        <v>17</v>
      </c>
      <c r="B31" s="9" t="s">
        <v>33</v>
      </c>
      <c r="C31" s="9" t="s">
        <v>18</v>
      </c>
      <c r="D31" s="12">
        <v>12</v>
      </c>
      <c r="E31" s="12"/>
      <c r="F31" s="10">
        <f t="shared" si="0"/>
        <v>12</v>
      </c>
    </row>
    <row r="32" spans="1:6" ht="15.75" x14ac:dyDescent="0.2">
      <c r="A32" s="6" t="s">
        <v>34</v>
      </c>
      <c r="B32" s="7" t="s">
        <v>35</v>
      </c>
      <c r="C32" s="7" t="s">
        <v>0</v>
      </c>
      <c r="D32" s="11">
        <v>2919.7370000000001</v>
      </c>
      <c r="E32" s="11">
        <f>E33</f>
        <v>-4.0000000000000036E-2</v>
      </c>
      <c r="F32" s="10">
        <f>F33</f>
        <v>2919.6970000000001</v>
      </c>
    </row>
    <row r="33" spans="1:6" ht="15.75" x14ac:dyDescent="0.2">
      <c r="A33" s="6" t="s">
        <v>36</v>
      </c>
      <c r="B33" s="7" t="s">
        <v>37</v>
      </c>
      <c r="C33" s="7" t="s">
        <v>0</v>
      </c>
      <c r="D33" s="11">
        <v>2919.7370000000001</v>
      </c>
      <c r="E33" s="11">
        <f>E34+E37+E40+E43+E45+E48+E51+E55</f>
        <v>-4.0000000000000036E-2</v>
      </c>
      <c r="F33" s="10">
        <f>F34+F37+F40+F43+F45+F48+F51+F55</f>
        <v>2919.6970000000001</v>
      </c>
    </row>
    <row r="34" spans="1:6" ht="31.5" x14ac:dyDescent="0.2">
      <c r="A34" s="8" t="s">
        <v>38</v>
      </c>
      <c r="B34" s="9" t="s">
        <v>39</v>
      </c>
      <c r="C34" s="9" t="s">
        <v>0</v>
      </c>
      <c r="D34" s="12">
        <v>665.93299999999999</v>
      </c>
      <c r="E34" s="12">
        <f>E35+E36</f>
        <v>2.5</v>
      </c>
      <c r="F34" s="10">
        <f>F35+F36</f>
        <v>668.43299999999999</v>
      </c>
    </row>
    <row r="35" spans="1:6" ht="94.5" x14ac:dyDescent="0.2">
      <c r="A35" s="8" t="s">
        <v>40</v>
      </c>
      <c r="B35" s="9" t="s">
        <v>39</v>
      </c>
      <c r="C35" s="9" t="s">
        <v>41</v>
      </c>
      <c r="D35" s="12">
        <v>665.93299999999999</v>
      </c>
      <c r="E35" s="12"/>
      <c r="F35" s="11">
        <f t="shared" si="0"/>
        <v>665.93299999999999</v>
      </c>
    </row>
    <row r="36" spans="1:6" ht="47.25" x14ac:dyDescent="0.2">
      <c r="A36" s="8" t="s">
        <v>17</v>
      </c>
      <c r="B36" s="9" t="s">
        <v>39</v>
      </c>
      <c r="C36" s="9">
        <v>200</v>
      </c>
      <c r="D36" s="12"/>
      <c r="E36" s="12">
        <v>2.5</v>
      </c>
      <c r="F36" s="11">
        <f>D36+E36</f>
        <v>2.5</v>
      </c>
    </row>
    <row r="37" spans="1:6" ht="47.25" x14ac:dyDescent="0.2">
      <c r="A37" s="8" t="s">
        <v>42</v>
      </c>
      <c r="B37" s="9" t="s">
        <v>43</v>
      </c>
      <c r="C37" s="9" t="s">
        <v>0</v>
      </c>
      <c r="D37" s="12">
        <v>152.30000000000001</v>
      </c>
      <c r="E37" s="12"/>
      <c r="F37" s="10">
        <f t="shared" si="0"/>
        <v>152.30000000000001</v>
      </c>
    </row>
    <row r="38" spans="1:6" ht="94.5" x14ac:dyDescent="0.2">
      <c r="A38" s="8" t="s">
        <v>40</v>
      </c>
      <c r="B38" s="9" t="s">
        <v>43</v>
      </c>
      <c r="C38" s="9" t="s">
        <v>41</v>
      </c>
      <c r="D38" s="12">
        <v>104.16</v>
      </c>
      <c r="E38" s="12"/>
      <c r="F38" s="11">
        <f t="shared" si="0"/>
        <v>104.16</v>
      </c>
    </row>
    <row r="39" spans="1:6" ht="47.25" x14ac:dyDescent="0.2">
      <c r="A39" s="8" t="s">
        <v>17</v>
      </c>
      <c r="B39" s="9" t="s">
        <v>43</v>
      </c>
      <c r="C39" s="9" t="s">
        <v>18</v>
      </c>
      <c r="D39" s="12">
        <v>48.14</v>
      </c>
      <c r="E39" s="12"/>
      <c r="F39" s="11">
        <f t="shared" si="0"/>
        <v>48.14</v>
      </c>
    </row>
    <row r="40" spans="1:6" ht="47.25" x14ac:dyDescent="0.2">
      <c r="A40" s="8" t="s">
        <v>44</v>
      </c>
      <c r="B40" s="9" t="s">
        <v>45</v>
      </c>
      <c r="C40" s="9" t="s">
        <v>0</v>
      </c>
      <c r="D40" s="12">
        <v>7.2</v>
      </c>
      <c r="E40" s="12">
        <v>-0.04</v>
      </c>
      <c r="F40" s="10">
        <f>D40+E40</f>
        <v>7.16</v>
      </c>
    </row>
    <row r="41" spans="1:6" ht="94.5" x14ac:dyDescent="0.2">
      <c r="A41" s="8" t="s">
        <v>40</v>
      </c>
      <c r="B41" s="9" t="s">
        <v>45</v>
      </c>
      <c r="C41" s="9" t="s">
        <v>41</v>
      </c>
      <c r="D41" s="12">
        <v>5.8150000000000004</v>
      </c>
      <c r="E41" s="12"/>
      <c r="F41" s="11">
        <f t="shared" si="0"/>
        <v>5.8150000000000004</v>
      </c>
    </row>
    <row r="42" spans="1:6" ht="47.25" x14ac:dyDescent="0.2">
      <c r="A42" s="8" t="s">
        <v>17</v>
      </c>
      <c r="B42" s="9" t="s">
        <v>45</v>
      </c>
      <c r="C42" s="9" t="s">
        <v>18</v>
      </c>
      <c r="D42" s="12">
        <v>1.385</v>
      </c>
      <c r="E42" s="12"/>
      <c r="F42" s="11">
        <f t="shared" si="0"/>
        <v>1.385</v>
      </c>
    </row>
    <row r="43" spans="1:6" ht="47.25" x14ac:dyDescent="0.2">
      <c r="A43" s="8" t="s">
        <v>46</v>
      </c>
      <c r="B43" s="9" t="s">
        <v>47</v>
      </c>
      <c r="C43" s="9" t="s">
        <v>0</v>
      </c>
      <c r="D43" s="12">
        <v>1.226</v>
      </c>
      <c r="E43" s="12"/>
      <c r="F43" s="10">
        <f t="shared" si="0"/>
        <v>1.226</v>
      </c>
    </row>
    <row r="44" spans="1:6" ht="15.75" x14ac:dyDescent="0.2">
      <c r="A44" s="8" t="s">
        <v>48</v>
      </c>
      <c r="B44" s="9" t="s">
        <v>47</v>
      </c>
      <c r="C44" s="9" t="s">
        <v>49</v>
      </c>
      <c r="D44" s="12">
        <v>1.226</v>
      </c>
      <c r="E44" s="12"/>
      <c r="F44" s="10">
        <f t="shared" si="0"/>
        <v>1.226</v>
      </c>
    </row>
    <row r="45" spans="1:6" ht="31.5" x14ac:dyDescent="0.2">
      <c r="A45" s="8" t="s">
        <v>50</v>
      </c>
      <c r="B45" s="9" t="s">
        <v>51</v>
      </c>
      <c r="C45" s="9" t="s">
        <v>0</v>
      </c>
      <c r="D45" s="12">
        <v>410.45</v>
      </c>
      <c r="E45" s="12"/>
      <c r="F45" s="10">
        <f t="shared" si="0"/>
        <v>410.45</v>
      </c>
    </row>
    <row r="46" spans="1:6" ht="94.5" x14ac:dyDescent="0.2">
      <c r="A46" s="8" t="s">
        <v>40</v>
      </c>
      <c r="B46" s="9" t="s">
        <v>51</v>
      </c>
      <c r="C46" s="9" t="s">
        <v>41</v>
      </c>
      <c r="D46" s="12">
        <v>408.45</v>
      </c>
      <c r="E46" s="12"/>
      <c r="F46" s="11">
        <f t="shared" si="0"/>
        <v>408.45</v>
      </c>
    </row>
    <row r="47" spans="1:6" ht="15.75" x14ac:dyDescent="0.2">
      <c r="A47" s="8" t="s">
        <v>52</v>
      </c>
      <c r="B47" s="9" t="s">
        <v>51</v>
      </c>
      <c r="C47" s="9" t="s">
        <v>53</v>
      </c>
      <c r="D47" s="12">
        <v>2</v>
      </c>
      <c r="E47" s="12"/>
      <c r="F47" s="11">
        <f t="shared" si="0"/>
        <v>2</v>
      </c>
    </row>
    <row r="48" spans="1:6" ht="110.25" x14ac:dyDescent="0.2">
      <c r="A48" s="8" t="s">
        <v>54</v>
      </c>
      <c r="B48" s="9" t="s">
        <v>55</v>
      </c>
      <c r="C48" s="9" t="s">
        <v>0</v>
      </c>
      <c r="D48" s="12">
        <v>19.501000000000001</v>
      </c>
      <c r="E48" s="12"/>
      <c r="F48" s="10">
        <f t="shared" si="0"/>
        <v>19.501000000000001</v>
      </c>
    </row>
    <row r="49" spans="1:6" ht="94.5" x14ac:dyDescent="0.2">
      <c r="A49" s="8" t="s">
        <v>40</v>
      </c>
      <c r="B49" s="9" t="s">
        <v>55</v>
      </c>
      <c r="C49" s="9" t="s">
        <v>41</v>
      </c>
      <c r="D49" s="12">
        <v>11.054</v>
      </c>
      <c r="E49" s="12"/>
      <c r="F49" s="11">
        <f t="shared" si="0"/>
        <v>11.054</v>
      </c>
    </row>
    <row r="50" spans="1:6" ht="47.25" x14ac:dyDescent="0.2">
      <c r="A50" s="8" t="s">
        <v>17</v>
      </c>
      <c r="B50" s="9" t="s">
        <v>55</v>
      </c>
      <c r="C50" s="9" t="s">
        <v>18</v>
      </c>
      <c r="D50" s="12">
        <v>8.4469999999999992</v>
      </c>
      <c r="E50" s="12"/>
      <c r="F50" s="11">
        <f t="shared" si="0"/>
        <v>8.4469999999999992</v>
      </c>
    </row>
    <row r="51" spans="1:6" ht="110.25" x14ac:dyDescent="0.2">
      <c r="A51" s="8" t="s">
        <v>56</v>
      </c>
      <c r="B51" s="9" t="s">
        <v>57</v>
      </c>
      <c r="C51" s="9" t="s">
        <v>0</v>
      </c>
      <c r="D51" s="12">
        <v>1406.5930000000001</v>
      </c>
      <c r="E51" s="12">
        <f>E52+E53+E54</f>
        <v>-2.5</v>
      </c>
      <c r="F51" s="10">
        <f>F52+F53+F54</f>
        <v>1404.0930000000001</v>
      </c>
    </row>
    <row r="52" spans="1:6" ht="94.5" x14ac:dyDescent="0.2">
      <c r="A52" s="8" t="s">
        <v>40</v>
      </c>
      <c r="B52" s="9" t="s">
        <v>57</v>
      </c>
      <c r="C52" s="9" t="s">
        <v>41</v>
      </c>
      <c r="D52" s="12">
        <v>1138.4680000000001</v>
      </c>
      <c r="E52" s="12"/>
      <c r="F52" s="11">
        <f t="shared" si="0"/>
        <v>1138.4680000000001</v>
      </c>
    </row>
    <row r="53" spans="1:6" ht="47.25" x14ac:dyDescent="0.2">
      <c r="A53" s="8" t="s">
        <v>17</v>
      </c>
      <c r="B53" s="9" t="s">
        <v>57</v>
      </c>
      <c r="C53" s="9" t="s">
        <v>18</v>
      </c>
      <c r="D53" s="12">
        <v>265.5</v>
      </c>
      <c r="E53" s="12">
        <v>-2.5</v>
      </c>
      <c r="F53" s="11">
        <f>D53+E53</f>
        <v>263</v>
      </c>
    </row>
    <row r="54" spans="1:6" ht="15.75" x14ac:dyDescent="0.2">
      <c r="A54" s="8" t="s">
        <v>52</v>
      </c>
      <c r="B54" s="9" t="s">
        <v>57</v>
      </c>
      <c r="C54" s="9" t="s">
        <v>53</v>
      </c>
      <c r="D54" s="12">
        <v>2.625</v>
      </c>
      <c r="E54" s="12"/>
      <c r="F54" s="11">
        <f t="shared" si="0"/>
        <v>2.625</v>
      </c>
    </row>
    <row r="55" spans="1:6" ht="15.75" x14ac:dyDescent="0.2">
      <c r="A55" s="8" t="s">
        <v>58</v>
      </c>
      <c r="B55" s="9" t="s">
        <v>59</v>
      </c>
      <c r="C55" s="9" t="s">
        <v>0</v>
      </c>
      <c r="D55" s="12">
        <v>256.53399999999999</v>
      </c>
      <c r="E55" s="12"/>
      <c r="F55" s="10">
        <f t="shared" si="0"/>
        <v>256.53399999999999</v>
      </c>
    </row>
    <row r="56" spans="1:6" ht="34.5" customHeight="1" x14ac:dyDescent="0.2">
      <c r="A56" s="8" t="s">
        <v>17</v>
      </c>
      <c r="B56" s="9" t="s">
        <v>59</v>
      </c>
      <c r="C56" s="9" t="s">
        <v>18</v>
      </c>
      <c r="D56" s="12">
        <v>15.5</v>
      </c>
      <c r="E56" s="12"/>
      <c r="F56" s="11">
        <f t="shared" si="0"/>
        <v>15.5</v>
      </c>
    </row>
    <row r="57" spans="1:6" ht="31.5" x14ac:dyDescent="0.2">
      <c r="A57" s="8" t="s">
        <v>60</v>
      </c>
      <c r="B57" s="9" t="s">
        <v>59</v>
      </c>
      <c r="C57" s="9" t="s">
        <v>61</v>
      </c>
      <c r="D57" s="12">
        <v>236.03399999999999</v>
      </c>
      <c r="E57" s="12"/>
      <c r="F57" s="11">
        <f t="shared" si="0"/>
        <v>236.03399999999999</v>
      </c>
    </row>
    <row r="58" spans="1:6" ht="0.75" customHeight="1" x14ac:dyDescent="0.2">
      <c r="A58" s="8" t="s">
        <v>52</v>
      </c>
      <c r="B58" s="9" t="s">
        <v>59</v>
      </c>
      <c r="C58" s="9" t="s">
        <v>53</v>
      </c>
      <c r="D58" s="12">
        <v>5</v>
      </c>
      <c r="E58" s="12"/>
      <c r="F58" s="11">
        <f t="shared" si="0"/>
        <v>5</v>
      </c>
    </row>
    <row r="59" spans="1:6" ht="31.5" hidden="1" x14ac:dyDescent="0.2">
      <c r="A59" s="8" t="s">
        <v>62</v>
      </c>
      <c r="B59" s="9" t="s">
        <v>63</v>
      </c>
      <c r="C59" s="9" t="s">
        <v>0</v>
      </c>
      <c r="D59" s="12" t="s">
        <v>0</v>
      </c>
      <c r="E59" s="12"/>
      <c r="F59" s="10" t="str">
        <f t="shared" si="0"/>
        <v/>
      </c>
    </row>
    <row r="60" spans="1:6" ht="15.75" hidden="1" x14ac:dyDescent="0.2">
      <c r="A60" s="8" t="s">
        <v>64</v>
      </c>
      <c r="B60" s="9" t="s">
        <v>63</v>
      </c>
      <c r="C60" s="9" t="s">
        <v>65</v>
      </c>
      <c r="D60" s="12" t="s">
        <v>0</v>
      </c>
      <c r="E60" s="12"/>
      <c r="F60" s="10" t="str">
        <f t="shared" si="0"/>
        <v/>
      </c>
    </row>
  </sheetData>
  <mergeCells count="8">
    <mergeCell ref="B1:F1"/>
    <mergeCell ref="A3:F3"/>
    <mergeCell ref="A5:F5"/>
    <mergeCell ref="A6:F6"/>
    <mergeCell ref="A7:A8"/>
    <mergeCell ref="B7:B8"/>
    <mergeCell ref="C7:C8"/>
    <mergeCell ref="D7:F7"/>
  </mergeCells>
  <pageMargins left="1.1811020000000001" right="0.59055120000000005" top="0.77677169999999995" bottom="0.39370080000000002" header="0.3" footer="0.3"/>
  <pageSetup paperSize="9" scale="79" fitToHeight="0" orientation="portrait" r:id="rId1"/>
  <headerFooter>
    <oddHeader>&amp;C&amp;P</oddHeader>
    <oddFooter>&amp;C&amp;P из &amp;N</oddFooter>
  </headerFooter>
  <rowBreaks count="2" manualBreakCount="2">
    <brk id="21" max="5" man="1"/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2020-02-27T12:28:07Z</dcterms:modified>
</cp:coreProperties>
</file>